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4.09.2022 - 25.09.2022\"/>
    </mc:Choice>
  </mc:AlternateContent>
  <xr:revisionPtr revIDLastSave="0" documentId="13_ncr:1_{D049F97C-458E-4A6C-9066-AE4E19B666DF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45" i="1" l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3" i="1"/>
  <c r="AA1243" i="1" s="1"/>
  <c r="X1243" i="1"/>
  <c r="P1243" i="1"/>
  <c r="N1243" i="1"/>
  <c r="K1243" i="1"/>
  <c r="I1243" i="1"/>
  <c r="Z1242" i="1"/>
  <c r="X1242" i="1"/>
  <c r="P1242" i="1"/>
  <c r="N1242" i="1"/>
  <c r="K1242" i="1"/>
  <c r="I1242" i="1"/>
  <c r="Z1241" i="1"/>
  <c r="X1241" i="1"/>
  <c r="P1241" i="1"/>
  <c r="N1241" i="1"/>
  <c r="K1241" i="1"/>
  <c r="I1241" i="1"/>
  <c r="Z1240" i="1"/>
  <c r="AA1240" i="1" s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AA1236" i="1" s="1"/>
  <c r="X1236" i="1"/>
  <c r="P1236" i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H1239" i="1"/>
  <c r="M1239" i="1"/>
  <c r="H1240" i="1"/>
  <c r="M1240" i="1"/>
  <c r="H1241" i="1"/>
  <c r="M1241" i="1"/>
  <c r="H1242" i="1"/>
  <c r="M1242" i="1"/>
  <c r="H1243" i="1"/>
  <c r="M1243" i="1"/>
  <c r="H1244" i="1"/>
  <c r="M1244" i="1"/>
  <c r="H1245" i="1"/>
  <c r="M1245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6" i="1" l="1"/>
  <c r="AA1238" i="1"/>
  <c r="AA1242" i="1"/>
  <c r="Q1235" i="1"/>
  <c r="Q1236" i="1"/>
  <c r="L1239" i="1"/>
  <c r="Q1244" i="1"/>
  <c r="AA1244" i="1"/>
  <c r="Q1237" i="1"/>
  <c r="Q1241" i="1"/>
  <c r="AA1237" i="1"/>
  <c r="Q1240" i="1"/>
  <c r="Q1231" i="1"/>
  <c r="L1245" i="1"/>
  <c r="AA1235" i="1"/>
  <c r="AA1231" i="1"/>
  <c r="L1234" i="1"/>
  <c r="L1237" i="1"/>
  <c r="L1232" i="1"/>
  <c r="L1233" i="1"/>
  <c r="Q1238" i="1"/>
  <c r="Q1222" i="1"/>
  <c r="L1231" i="1"/>
  <c r="Q1245" i="1"/>
  <c r="Q1242" i="1"/>
  <c r="AA1241" i="1"/>
  <c r="AA1232" i="1"/>
  <c r="B1242" i="1"/>
  <c r="B1239" i="1"/>
  <c r="B1240" i="1"/>
  <c r="B1235" i="1"/>
  <c r="B1237" i="1"/>
  <c r="AA1245" i="1"/>
  <c r="L1244" i="1"/>
  <c r="B1245" i="1"/>
  <c r="B1241" i="1"/>
  <c r="B1238" i="1"/>
  <c r="B1243" i="1"/>
  <c r="Q1243" i="1"/>
  <c r="B1244" i="1"/>
  <c r="B1236" i="1"/>
  <c r="L1238" i="1"/>
  <c r="L1240" i="1"/>
  <c r="L1241" i="1"/>
  <c r="L1242" i="1"/>
  <c r="AA1239" i="1"/>
  <c r="Q1239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S1030" i="1" s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O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O970" i="1" s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Y898" i="1" s="1"/>
  <c r="Z899" i="1"/>
  <c r="X899" i="1"/>
  <c r="Z900" i="1"/>
  <c r="X900" i="1"/>
  <c r="Z901" i="1"/>
  <c r="X902" i="1"/>
  <c r="X903" i="1"/>
  <c r="X904" i="1"/>
  <c r="Y957" i="1" s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R824" i="1"/>
  <c r="R825" i="1"/>
  <c r="R826" i="1"/>
  <c r="R827" i="1"/>
  <c r="R828" i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R853" i="1"/>
  <c r="S853" i="1" s="1"/>
  <c r="R854" i="1"/>
  <c r="R855" i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S876" i="1" s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L854" i="1" s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B833" i="1" s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6" i="1"/>
  <c r="G840" i="1"/>
  <c r="G824" i="1"/>
  <c r="S879" i="1"/>
  <c r="S839" i="1"/>
  <c r="AA885" i="1"/>
  <c r="AA881" i="1"/>
  <c r="AA865" i="1"/>
  <c r="AA853" i="1"/>
  <c r="AA845" i="1"/>
  <c r="Y899" i="1"/>
  <c r="Y846" i="1"/>
  <c r="AA837" i="1"/>
  <c r="AA821" i="1"/>
  <c r="O923" i="1"/>
  <c r="L934" i="1"/>
  <c r="O945" i="1"/>
  <c r="AA951" i="1"/>
  <c r="AA954" i="1"/>
  <c r="Q955" i="1"/>
  <c r="AA957" i="1"/>
  <c r="AA961" i="1"/>
  <c r="L963" i="1"/>
  <c r="Q966" i="1"/>
  <c r="O966" i="1"/>
  <c r="L966" i="1"/>
  <c r="AA969" i="1"/>
  <c r="Q974" i="1"/>
  <c r="O979" i="1"/>
  <c r="G917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S929" i="1"/>
  <c r="G982" i="1"/>
  <c r="O998" i="1"/>
  <c r="O1008" i="1"/>
  <c r="J1049" i="1"/>
  <c r="J1050" i="1"/>
  <c r="J1003" i="1"/>
  <c r="Q970" i="1"/>
  <c r="Q972" i="1"/>
  <c r="J994" i="1"/>
  <c r="O1028" i="1"/>
  <c r="O1043" i="1"/>
  <c r="J833" i="1"/>
  <c r="L1060" i="1"/>
  <c r="J1014" i="1"/>
  <c r="J1017" i="1"/>
  <c r="J985" i="1"/>
  <c r="O974" i="1"/>
  <c r="L993" i="1"/>
  <c r="O996" i="1"/>
  <c r="L984" i="1"/>
  <c r="L1056" i="1"/>
  <c r="S917" i="1"/>
  <c r="G826" i="1"/>
  <c r="G975" i="1"/>
  <c r="S1015" i="1"/>
  <c r="S1029" i="1"/>
  <c r="S1052" i="1"/>
  <c r="G1030" i="1"/>
  <c r="S1013" i="1"/>
  <c r="O1023" i="1"/>
  <c r="L1031" i="1"/>
  <c r="J987" i="1"/>
  <c r="O990" i="1"/>
  <c r="L1038" i="1"/>
  <c r="L828" i="1"/>
  <c r="Q990" i="1"/>
  <c r="L1046" i="1"/>
  <c r="Q1021" i="1"/>
  <c r="J829" i="1"/>
  <c r="J819" i="1"/>
  <c r="J1041" i="1"/>
  <c r="Q1061" i="1"/>
  <c r="L1061" i="1"/>
  <c r="O1061" i="1"/>
  <c r="B1062" i="1"/>
  <c r="C1115" i="1" s="1"/>
  <c r="AA1063" i="1"/>
  <c r="O955" i="1"/>
  <c r="J861" i="1"/>
  <c r="O939" i="1"/>
  <c r="J869" i="1"/>
  <c r="L943" i="1"/>
  <c r="O1062" i="1"/>
  <c r="J964" i="1"/>
  <c r="Q1024" i="1"/>
  <c r="L1043" i="1"/>
  <c r="J1064" i="1"/>
  <c r="O953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S990" i="1"/>
  <c r="G1010" i="1"/>
  <c r="G1020" i="1"/>
  <c r="S1103" i="1"/>
  <c r="S1049" i="1"/>
  <c r="G860" i="1"/>
  <c r="G996" i="1"/>
  <c r="S1033" i="1"/>
  <c r="G991" i="1"/>
  <c r="G1082" i="1"/>
  <c r="S823" i="1"/>
  <c r="G1106" i="1"/>
  <c r="G951" i="1"/>
  <c r="S940" i="1"/>
  <c r="G850" i="1"/>
  <c r="S1091" i="1"/>
  <c r="G925" i="1"/>
  <c r="S855" i="1"/>
  <c r="G993" i="1"/>
  <c r="G1024" i="1"/>
  <c r="S967" i="1"/>
  <c r="B1029" i="1"/>
  <c r="L1108" i="1"/>
  <c r="Q906" i="1"/>
  <c r="O959" i="1"/>
  <c r="O1036" i="1"/>
  <c r="G887" i="1"/>
  <c r="J946" i="1"/>
  <c r="G854" i="1"/>
  <c r="Y895" i="1"/>
  <c r="G957" i="1"/>
  <c r="J934" i="1"/>
  <c r="S831" i="1"/>
  <c r="Q915" i="1"/>
  <c r="AA877" i="1"/>
  <c r="S925" i="1"/>
  <c r="J827" i="1"/>
  <c r="Q870" i="1"/>
  <c r="Y932" i="1"/>
  <c r="Y879" i="1"/>
  <c r="S1088" i="1"/>
  <c r="S1035" i="1"/>
  <c r="Y1040" i="1"/>
  <c r="G895" i="1"/>
  <c r="S861" i="1"/>
  <c r="L859" i="1"/>
  <c r="Y930" i="1"/>
  <c r="O890" i="1"/>
  <c r="L956" i="1"/>
  <c r="S1006" i="1"/>
  <c r="O1046" i="1"/>
  <c r="Q1046" i="1"/>
  <c r="S1110" i="1"/>
  <c r="AA1049" i="1"/>
  <c r="O1108" i="1"/>
  <c r="G886" i="1"/>
  <c r="AA981" i="1"/>
  <c r="Y973" i="1"/>
  <c r="Y925" i="1"/>
  <c r="J1025" i="1"/>
  <c r="J972" i="1"/>
  <c r="G1031" i="1"/>
  <c r="Y962" i="1"/>
  <c r="G981" i="1"/>
  <c r="Y1010" i="1"/>
  <c r="Y1037" i="1"/>
  <c r="Y1090" i="1"/>
  <c r="J1073" i="1"/>
  <c r="S1095" i="1"/>
  <c r="G1098" i="1"/>
  <c r="Y997" i="1"/>
  <c r="S1007" i="1"/>
  <c r="Y1027" i="1"/>
  <c r="Q1014" i="1"/>
  <c r="O1089" i="1"/>
  <c r="Y999" i="1"/>
  <c r="S1045" i="1"/>
  <c r="S1070" i="1"/>
  <c r="O1076" i="1"/>
  <c r="Q1076" i="1"/>
  <c r="L1109" i="1"/>
  <c r="Y1021" i="1"/>
  <c r="AA1057" i="1"/>
  <c r="G1059" i="1"/>
  <c r="Q1031" i="1"/>
  <c r="O1051" i="1"/>
  <c r="Q1056" i="1"/>
  <c r="Y1060" i="1"/>
  <c r="J1063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G897" i="1" l="1"/>
  <c r="J1039" i="1"/>
  <c r="G1074" i="1"/>
  <c r="J1090" i="1"/>
  <c r="L885" i="1"/>
  <c r="L917" i="1"/>
  <c r="Q919" i="1"/>
  <c r="L933" i="1"/>
  <c r="Q935" i="1"/>
  <c r="L936" i="1"/>
  <c r="AA936" i="1"/>
  <c r="AA944" i="1"/>
  <c r="G1000" i="1"/>
  <c r="AA950" i="1"/>
  <c r="J1047" i="1"/>
  <c r="Y1051" i="1"/>
  <c r="S1057" i="1"/>
  <c r="S961" i="1"/>
  <c r="S852" i="1"/>
  <c r="S828" i="1"/>
  <c r="J1023" i="1"/>
  <c r="AA1027" i="1"/>
  <c r="AA1035" i="1"/>
  <c r="AA1040" i="1"/>
  <c r="G1108" i="1"/>
  <c r="L1088" i="1"/>
  <c r="L1106" i="1"/>
  <c r="AA1109" i="1"/>
  <c r="Y1109" i="1"/>
  <c r="B857" i="1"/>
  <c r="C857" i="1" s="1"/>
  <c r="L861" i="1"/>
  <c r="J911" i="1"/>
  <c r="L865" i="1"/>
  <c r="AA917" i="1"/>
  <c r="L922" i="1"/>
  <c r="Y994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C1029" i="1" s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10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C1062" i="1" s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B1005" i="1"/>
  <c r="B1006" i="1"/>
  <c r="C1059" i="1" s="1"/>
  <c r="B1008" i="1"/>
  <c r="J1111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C938" i="1" s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74" i="1" l="1"/>
  <c r="C1003" i="1"/>
  <c r="C940" i="1"/>
  <c r="C1089" i="1"/>
  <c r="C1031" i="1"/>
  <c r="C1057" i="1"/>
  <c r="C1035" i="1"/>
  <c r="C1050" i="1"/>
  <c r="C999" i="1"/>
  <c r="C1052" i="1"/>
  <c r="C992" i="1"/>
  <c r="C987" i="1"/>
  <c r="C1072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<sst xmlns="http://schemas.openxmlformats.org/spreadsheetml/2006/main" count="64" uniqueCount="28">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</sst>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2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13"/>
      <sheetName val="Chart14"/>
      <sheetName val="Chart15"/>
      <sheetName val="Chart16"/>
      <sheetName val="Chart17"/>
      <sheetName val="Chart18"/>
      <sheetName val="Sheet1"/>
      <sheetName val="Chart19"/>
      <sheetName val="Chart20"/>
      <sheetName val="Chart21"/>
      <sheetName val="Chart22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45"/>
  <sheetViews>
    <sheetView tabSelected="1" topLeftCell="A7" zoomScaleNormal="100" zoomScaleSheetLayoutView="100" workbookViewId="0">
      <pane xSplit="1" ySplit="2" topLeftCell="P1240" activePane="bottomRight" state="frozen"/>
      <selection pane="topRight" activeCell="B7" sqref="B7"/>
      <selection pane="bottomLeft" activeCell="A9" sqref="A9"/>
      <selection pane="bottomRight" activeCell="AB1245" sqref="AB1245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45" si="567">+K1231+P1231+R1231+U1231+V1231+Z1231</f>
        <v>23314848.348199997</v>
      </c>
      <c r="C1231" s="71">
        <f t="shared" ref="C1231:C1245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45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45" si="570">(I1231/I1178)-1</f>
        <v>0.112836428288275</v>
      </c>
      <c r="K1231" s="75">
        <f>'[6]Marketshare 2018'!$HL$67</f>
        <v>8779847.3081999999</v>
      </c>
      <c r="L1231" s="77">
        <f t="shared" ref="L1231:L1245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45" si="572">(N1231/N1178)-1</f>
        <v>0.58083538243658017</v>
      </c>
      <c r="P1231" s="75">
        <f>'[6]Marketshare 2018'!$HL$77</f>
        <v>4491150.3</v>
      </c>
      <c r="Q1231" s="77">
        <f t="shared" ref="Q1231:Q1245" si="573">(P1231/0.09)/N1231</f>
        <v>0.19407178000432582</v>
      </c>
      <c r="R1231" s="72">
        <f>[5]Data!$W$1226</f>
        <v>1538595.27</v>
      </c>
      <c r="S1231" s="79">
        <f t="shared" ref="S1231:S1245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45" si="575">(X1231/X1178)-1</f>
        <v>0.13830310748395092</v>
      </c>
      <c r="Z1231" s="75">
        <f>'[7]From Apr 2018'!$HL$18</f>
        <v>2519008.29</v>
      </c>
      <c r="AA1231" s="77">
        <f t="shared" ref="AA1231:AA1245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f t="shared" si="525"/>
        <v>9538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f t="shared" si="526"/>
        <v>356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4105</v>
      </c>
      <c r="U1242" s="80">
        <f>[5]Data!$X$1237</f>
        <v>757737.43</v>
      </c>
      <c r="V1242" s="81">
        <f>[5]Data!$Y$1237</f>
        <v>4910119.4399999985</v>
      </c>
      <c r="W1242" s="67">
        <v>2494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  <row r="1243" spans="1:27" s="82" customFormat="1" ht="13" x14ac:dyDescent="0.3">
      <c r="A1243" s="69">
        <v>44801</v>
      </c>
      <c r="B1243" s="70">
        <f t="shared" si="567"/>
        <v>28467997.287479997</v>
      </c>
      <c r="C1243" s="71">
        <f t="shared" si="568"/>
        <v>0.7041723750755815</v>
      </c>
      <c r="D1243" s="72">
        <f>[5]Data!$AJ$1238</f>
        <v>18199476.129999999</v>
      </c>
      <c r="E1243" s="81">
        <f>[5]Data!$I$1238</f>
        <v>14914595.609999999</v>
      </c>
      <c r="F1243" s="73"/>
      <c r="G1243" s="71">
        <f t="shared" si="569"/>
        <v>0.6569742241266685</v>
      </c>
      <c r="H1243" s="74">
        <f t="shared" ref="H1243:H1245" si="577">1708+1716+1419+1595+436+1750+914</f>
        <v>9538</v>
      </c>
      <c r="I1243" s="75">
        <f>'[6]Marketshare 2018'!$HX$13</f>
        <v>2376302375.4699998</v>
      </c>
      <c r="J1243" s="76">
        <f t="shared" si="570"/>
        <v>0.27868064380431523</v>
      </c>
      <c r="K1243" s="75">
        <f>'[6]Marketshare 2018'!$HX$67</f>
        <v>10074763.257480001</v>
      </c>
      <c r="L1243" s="77">
        <f t="shared" si="571"/>
        <v>4.7107563047341344E-2</v>
      </c>
      <c r="M1243" s="75">
        <f t="shared" ref="M1243:M1245" si="578">82+68+42+51+23+60+30</f>
        <v>356</v>
      </c>
      <c r="N1243" s="75">
        <f>'[6]Marketshare 2018'!$HX$24</f>
        <v>240280930</v>
      </c>
      <c r="O1243" s="78">
        <f t="shared" si="572"/>
        <v>0.55619098407520462</v>
      </c>
      <c r="P1243" s="75">
        <f>'[6]Marketshare 2018'!$HX$77</f>
        <v>4839832.3499999996</v>
      </c>
      <c r="Q1243" s="77">
        <f t="shared" si="573"/>
        <v>0.22380434019462137</v>
      </c>
      <c r="R1243" s="72">
        <f>[5]Data!$W$1238</f>
        <v>1363998.86</v>
      </c>
      <c r="S1243" s="79">
        <f t="shared" si="574"/>
        <v>0.35140625381600454</v>
      </c>
      <c r="T1243" s="5">
        <v>4105</v>
      </c>
      <c r="U1243" s="80">
        <f>[5]Data!$X$1238</f>
        <v>547670.29</v>
      </c>
      <c r="V1243" s="81">
        <f>[5]Data!$Y$1238</f>
        <v>9305594.129999999</v>
      </c>
      <c r="W1243" s="67">
        <v>2494</v>
      </c>
      <c r="X1243" s="75">
        <f>'[7]From Apr 2018'!$HX$10</f>
        <v>205613177.90999997</v>
      </c>
      <c r="Y1243" s="79">
        <f t="shared" si="575"/>
        <v>0.39692416289594568</v>
      </c>
      <c r="Z1243" s="75">
        <f>'[7]From Apr 2018'!$HX$18</f>
        <v>2336138.4</v>
      </c>
      <c r="AA1243" s="77">
        <f t="shared" si="576"/>
        <v>7.5745417479112592E-2</v>
      </c>
    </row>
    <row r="1244" spans="1:27" s="82" customFormat="1" ht="13" x14ac:dyDescent="0.3">
      <c r="A1244" s="69">
        <v>44808</v>
      </c>
      <c r="B1244" s="70">
        <f t="shared" si="567"/>
        <v>26426823.735880002</v>
      </c>
      <c r="C1244" s="71">
        <f t="shared" si="568"/>
        <v>0.22729989529477979</v>
      </c>
      <c r="D1244" s="72">
        <f>[5]Data!$AJ$1239</f>
        <v>16409725</v>
      </c>
      <c r="E1244" s="81">
        <f>[5]Data!$I$1239</f>
        <v>13245031.720000001</v>
      </c>
      <c r="F1244" s="73"/>
      <c r="G1244" s="71">
        <f t="shared" si="569"/>
        <v>0.14738879176578501</v>
      </c>
      <c r="H1244" s="74">
        <f t="shared" si="577"/>
        <v>9538</v>
      </c>
      <c r="I1244" s="75">
        <f>'[6]Marketshare 2018'!$HY$13</f>
        <v>2418023382.6300001</v>
      </c>
      <c r="J1244" s="76">
        <f t="shared" si="570"/>
        <v>0.19497985741338941</v>
      </c>
      <c r="K1244" s="75">
        <f>'[6]Marketshare 2018'!$HY$67</f>
        <v>9979974.3790799994</v>
      </c>
      <c r="L1244" s="77">
        <f t="shared" si="571"/>
        <v>4.5859194335577648E-2</v>
      </c>
      <c r="M1244" s="75">
        <f t="shared" si="578"/>
        <v>356</v>
      </c>
      <c r="N1244" s="75">
        <f>'[6]Marketshare 2018'!$HY$24</f>
        <v>232677500</v>
      </c>
      <c r="O1244" s="78">
        <f t="shared" si="572"/>
        <v>0.33548815219356198</v>
      </c>
      <c r="P1244" s="75">
        <f>'[6]Marketshare 2018'!$HY$77</f>
        <v>3265057.35</v>
      </c>
      <c r="Q1244" s="77">
        <f t="shared" si="573"/>
        <v>0.15591716001762096</v>
      </c>
      <c r="R1244" s="72">
        <f>[5]Data!$W$1239</f>
        <v>1426523.2867999999</v>
      </c>
      <c r="S1244" s="79">
        <f t="shared" si="574"/>
        <v>8.6238535611404377E-2</v>
      </c>
      <c r="T1244" s="5">
        <v>4105</v>
      </c>
      <c r="U1244" s="80">
        <f>[5]Data!$X$1239</f>
        <v>518318.89</v>
      </c>
      <c r="V1244" s="81">
        <f>[5]Data!$Y$1239</f>
        <v>8668567.2300000023</v>
      </c>
      <c r="W1244" s="67">
        <v>2494</v>
      </c>
      <c r="X1244" s="75">
        <f>'[7]From Apr 2018'!$HY$10</f>
        <v>223886321.13999999</v>
      </c>
      <c r="Y1244" s="79">
        <f t="shared" si="575"/>
        <v>0.28765738036262212</v>
      </c>
      <c r="Z1244" s="75">
        <f>'[7]From Apr 2018'!$HY$18</f>
        <v>2568382.6</v>
      </c>
      <c r="AA1244" s="77">
        <f t="shared" si="576"/>
        <v>7.6478770920353101E-2</v>
      </c>
    </row>
    <row r="1245" spans="1:27" s="82" customFormat="1" ht="13" x14ac:dyDescent="0.3">
      <c r="A1245" s="69">
        <v>44815</v>
      </c>
      <c r="B1245" s="70">
        <f t="shared" si="567"/>
        <v>20985424.521485001</v>
      </c>
      <c r="C1245" s="71">
        <f t="shared" si="568"/>
        <v>3.8259994201364833E-2</v>
      </c>
      <c r="D1245" s="72">
        <f>[5]Data!$AJ$1240</f>
        <v>14190747</v>
      </c>
      <c r="E1245" s="81">
        <f>[5]Data!$I$1240</f>
        <v>11768705.180000002</v>
      </c>
      <c r="F1245" s="73"/>
      <c r="G1245" s="71">
        <f t="shared" si="569"/>
        <v>0.25266967292305398</v>
      </c>
      <c r="H1245" s="74">
        <f t="shared" si="577"/>
        <v>9538</v>
      </c>
      <c r="I1245" s="75">
        <f>'[6]Marketshare 2018'!$HZ$13</f>
        <v>2246740598.6399999</v>
      </c>
      <c r="J1245" s="76">
        <f t="shared" si="570"/>
        <v>0.12632472754011825</v>
      </c>
      <c r="K1245" s="75">
        <f>'[6]Marketshare 2018'!$HZ$67</f>
        <v>8544839.0414849985</v>
      </c>
      <c r="L1245" s="77">
        <f t="shared" si="571"/>
        <v>4.2257951840978351E-2</v>
      </c>
      <c r="M1245" s="75">
        <f t="shared" si="578"/>
        <v>356</v>
      </c>
      <c r="N1245" s="75">
        <f>'[6]Marketshare 2018'!$HZ$24</f>
        <v>228400135</v>
      </c>
      <c r="O1245" s="78">
        <f t="shared" si="572"/>
        <v>0.47446466280323585</v>
      </c>
      <c r="P1245" s="75">
        <f>'[6]Marketshare 2018'!$HZ$77</f>
        <v>3223866.15</v>
      </c>
      <c r="Q1245" s="77">
        <f t="shared" si="573"/>
        <v>0.15683324793131143</v>
      </c>
      <c r="R1245" s="72">
        <f>[5]Data!$W$1240</f>
        <v>1260107.1900000002</v>
      </c>
      <c r="S1245" s="79">
        <f t="shared" si="574"/>
        <v>-4.3284727389957811E-2</v>
      </c>
      <c r="T1245" s="5">
        <v>4105</v>
      </c>
      <c r="U1245" s="80">
        <f>[5]Data!$X$1240</f>
        <v>589293.22</v>
      </c>
      <c r="V1245" s="81">
        <f>[5]Data!$Y$1240</f>
        <v>5111614.1500000013</v>
      </c>
      <c r="W1245" s="67">
        <v>2494</v>
      </c>
      <c r="X1245" s="75">
        <f>'[7]From Apr 2018'!$HZ$10</f>
        <v>189706653.23000002</v>
      </c>
      <c r="Y1245" s="79">
        <f t="shared" si="575"/>
        <v>3.3462355217676931E-2</v>
      </c>
      <c r="Z1245" s="75">
        <f>'[7]From Apr 2018'!$HZ$18</f>
        <v>2255704.77</v>
      </c>
      <c r="AA1245" s="77">
        <f t="shared" si="576"/>
        <v>7.9269923030943559E-2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2022-10-17T10:22:39Z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